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142" i="1" l="1"/>
  <c r="H142" i="1"/>
  <c r="C142" i="1"/>
  <c r="D141" i="1"/>
  <c r="H141" i="1"/>
  <c r="C141" i="1"/>
  <c r="D130" i="1"/>
  <c r="H130" i="1"/>
  <c r="C130" i="1"/>
  <c r="D124" i="1"/>
  <c r="H124" i="1"/>
  <c r="C124" i="1"/>
  <c r="D67" i="1"/>
  <c r="H67" i="1"/>
  <c r="C67" i="1"/>
  <c r="H59" i="1"/>
  <c r="D59" i="1"/>
  <c r="C59" i="1"/>
</calcChain>
</file>

<file path=xl/sharedStrings.xml><?xml version="1.0" encoding="utf-8"?>
<sst xmlns="http://schemas.openxmlformats.org/spreadsheetml/2006/main" count="516" uniqueCount="143">
  <si>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</si>
  <si>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</si>
  <si>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</si>
  <si>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</si>
  <si>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</si>
  <si>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</si>
  <si>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</si>
  <si>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</si>
  <si>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"РЕСЕН" ЕООД</t>
  </si>
  <si>
    <t>17.38</t>
  </si>
  <si>
    <t>орна земя</t>
  </si>
  <si>
    <t>Др.посевна площ</t>
  </si>
  <si>
    <t>17.40</t>
  </si>
  <si>
    <t>17.41</t>
  </si>
  <si>
    <t>17.43</t>
  </si>
  <si>
    <t>17.44</t>
  </si>
  <si>
    <t>17.45</t>
  </si>
  <si>
    <t>17.47</t>
  </si>
  <si>
    <t>17.50</t>
  </si>
  <si>
    <t>17.54</t>
  </si>
  <si>
    <t>17.56</t>
  </si>
  <si>
    <t>17.57</t>
  </si>
  <si>
    <t>17.59</t>
  </si>
  <si>
    <t>17.60</t>
  </si>
  <si>
    <t>17.105</t>
  </si>
  <si>
    <t>Нива</t>
  </si>
  <si>
    <t>17.106</t>
  </si>
  <si>
    <t>17.107</t>
  </si>
  <si>
    <t>19.6</t>
  </si>
  <si>
    <t>19.8</t>
  </si>
  <si>
    <t>19.9</t>
  </si>
  <si>
    <t>19.15</t>
  </si>
  <si>
    <t>19.17</t>
  </si>
  <si>
    <t>19.18</t>
  </si>
  <si>
    <t>19.21</t>
  </si>
  <si>
    <t>19.24</t>
  </si>
  <si>
    <t>19.28</t>
  </si>
  <si>
    <t>19.30</t>
  </si>
  <si>
    <t>19.39</t>
  </si>
  <si>
    <t>19.41</t>
  </si>
  <si>
    <t>19.42</t>
  </si>
  <si>
    <t>19.43</t>
  </si>
  <si>
    <t>19.44</t>
  </si>
  <si>
    <t>19.60</t>
  </si>
  <si>
    <t>21.3</t>
  </si>
  <si>
    <t>21.4</t>
  </si>
  <si>
    <t>21.10</t>
  </si>
  <si>
    <t>21.14</t>
  </si>
  <si>
    <t>25.1</t>
  </si>
  <si>
    <t>25.2</t>
  </si>
  <si>
    <t>25.5</t>
  </si>
  <si>
    <t>25.6</t>
  </si>
  <si>
    <t>25.11</t>
  </si>
  <si>
    <t>25.12</t>
  </si>
  <si>
    <t>25.15</t>
  </si>
  <si>
    <t>25.18</t>
  </si>
  <si>
    <t>25.21</t>
  </si>
  <si>
    <t>25.22</t>
  </si>
  <si>
    <t>Общо за ползвателя</t>
  </si>
  <si>
    <t>"О Ч" ЕООД</t>
  </si>
  <si>
    <t>13.9</t>
  </si>
  <si>
    <t>13.10</t>
  </si>
  <si>
    <t>13.12</t>
  </si>
  <si>
    <t>13.13</t>
  </si>
  <si>
    <t>13.14</t>
  </si>
  <si>
    <t>13.17</t>
  </si>
  <si>
    <t>13.19</t>
  </si>
  <si>
    <t>ИВАНЧО ЗДРАВКОВ ИВАНОВ</t>
  </si>
  <si>
    <t>10.9</t>
  </si>
  <si>
    <t>11.2</t>
  </si>
  <si>
    <t>11.18</t>
  </si>
  <si>
    <t>11.20</t>
  </si>
  <si>
    <t>11.27</t>
  </si>
  <si>
    <t>11.32</t>
  </si>
  <si>
    <t>11.33</t>
  </si>
  <si>
    <t>11.34</t>
  </si>
  <si>
    <t>11.36</t>
  </si>
  <si>
    <t>11.38</t>
  </si>
  <si>
    <t>11.88</t>
  </si>
  <si>
    <t>11.89</t>
  </si>
  <si>
    <t>16.3</t>
  </si>
  <si>
    <t>16.4</t>
  </si>
  <si>
    <t>16.5</t>
  </si>
  <si>
    <t>17.1</t>
  </si>
  <si>
    <t>17.12</t>
  </si>
  <si>
    <t>17.14</t>
  </si>
  <si>
    <t>17.16</t>
  </si>
  <si>
    <t>17.18</t>
  </si>
  <si>
    <t>17.25</t>
  </si>
  <si>
    <t>17.28</t>
  </si>
  <si>
    <t>17.75</t>
  </si>
  <si>
    <t>17.76</t>
  </si>
  <si>
    <t>17.80</t>
  </si>
  <si>
    <t>17.81</t>
  </si>
  <si>
    <t>17.83</t>
  </si>
  <si>
    <t>17.86</t>
  </si>
  <si>
    <t>17.91</t>
  </si>
  <si>
    <t>19.32</t>
  </si>
  <si>
    <t>19.45</t>
  </si>
  <si>
    <t>19.47</t>
  </si>
  <si>
    <t>19.65</t>
  </si>
  <si>
    <t>19.67</t>
  </si>
  <si>
    <t>19.69</t>
  </si>
  <si>
    <t>19.92</t>
  </si>
  <si>
    <t>22.10</t>
  </si>
  <si>
    <t>22.11</t>
  </si>
  <si>
    <t>22.13</t>
  </si>
  <si>
    <t>22.15</t>
  </si>
  <si>
    <t>22.16</t>
  </si>
  <si>
    <t>22.19</t>
  </si>
  <si>
    <t>22.20</t>
  </si>
  <si>
    <t>22.23</t>
  </si>
  <si>
    <t>22.24</t>
  </si>
  <si>
    <t>22.33</t>
  </si>
  <si>
    <t>23.1</t>
  </si>
  <si>
    <t>23.3</t>
  </si>
  <si>
    <t>23.7</t>
  </si>
  <si>
    <t>23.10</t>
  </si>
  <si>
    <t>23.17</t>
  </si>
  <si>
    <t>23.24</t>
  </si>
  <si>
    <t>Пламен Димитров Брусев</t>
  </si>
  <si>
    <t>10.2</t>
  </si>
  <si>
    <t>10.4</t>
  </si>
  <si>
    <t>10.15</t>
  </si>
  <si>
    <t>11.7</t>
  </si>
  <si>
    <t>11.87</t>
  </si>
  <si>
    <t>ЙОРДАН ВИЧЕВ ПЕТРОВ</t>
  </si>
  <si>
    <t>24.6</t>
  </si>
  <si>
    <t>24.14</t>
  </si>
  <si>
    <t>24.18</t>
  </si>
  <si>
    <t>24.19</t>
  </si>
  <si>
    <t>24.22</t>
  </si>
  <si>
    <t>24.27</t>
  </si>
  <si>
    <t>24.28</t>
  </si>
  <si>
    <t>24.44</t>
  </si>
  <si>
    <t>24.46</t>
  </si>
  <si>
    <t>Общинска служба "Земеделие" ДРЯНОВО</t>
  </si>
  <si>
    <t>Землище на ДЕНЧЕВЦИ ЕКАТТЕ 20660</t>
  </si>
  <si>
    <t>стопанска година 2020/2021</t>
  </si>
  <si>
    <t>ПОЛЗВАТЕЛИ ДЪЛЖАЩИ РЕНТО ПЛАЩАНЕ за имоти по чл.37в, ал.3, т.2 от ЗСПЗЗ</t>
  </si>
  <si>
    <t>Доброволно споразумение вх. № 3_ОЗ/24.8.2020 г. по чл.37в за орна земя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</si>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</sst>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K147" sqref="K147"/>
    </sheetView>
  </sheetViews>
  <sheetFormatPr defaultRowHeight="15" x14ac:dyDescent="0.25"/>
  <cols>
    <col min="1" max="1" width="31.28515625" customWidth="1"/>
    <col min="2" max="2" width="8.42578125" bestFit="1" customWidth="1"/>
    <col min="3" max="4" width="11.7109375" customWidth="1"/>
    <col min="5" max="5" width="13.7109375" customWidth="1"/>
    <col min="6" max="6" width="17.28515625" bestFit="1" customWidth="1"/>
    <col min="7" max="7" width="8.7109375" customWidth="1"/>
    <col min="8" max="8" width="11.7109375" customWidth="1"/>
  </cols>
  <sheetData>
    <row r="1" spans="1:8" x14ac:dyDescent="0.25">
      <c r="A1" s="13"/>
      <c r="B1" s="13"/>
      <c r="C1" s="13"/>
      <c r="D1" s="13"/>
      <c r="E1" s="13"/>
      <c r="F1" s="13"/>
      <c r="G1" s="13"/>
      <c r="H1" s="13"/>
    </row>
    <row r="2" spans="1:8" x14ac:dyDescent="0.25">
      <c r="A2" s="19" t="s">
        <v>141</v>
      </c>
      <c r="B2" s="19"/>
      <c r="C2" s="19"/>
      <c r="D2" s="19"/>
      <c r="E2" s="19"/>
      <c r="F2" s="19"/>
      <c r="G2" s="19"/>
      <c r="H2" s="19"/>
    </row>
    <row r="3" spans="1:8" x14ac:dyDescent="0.25">
      <c r="A3" s="12" t="s">
        <v>136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137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138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140</v>
      </c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 t="s">
        <v>139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4.9000000000000004</v>
      </c>
      <c r="D13" s="8">
        <v>4.758</v>
      </c>
      <c r="E13" s="9" t="s">
        <v>10</v>
      </c>
      <c r="F13" s="6" t="s">
        <v>11</v>
      </c>
      <c r="G13" s="10">
        <v>19</v>
      </c>
      <c r="H13" s="10">
        <v>90.402000000000001</v>
      </c>
    </row>
    <row r="14" spans="1:8" x14ac:dyDescent="0.25">
      <c r="A14" s="11" t="s">
        <v>8</v>
      </c>
      <c r="B14" s="7" t="s">
        <v>12</v>
      </c>
      <c r="C14" s="8">
        <v>3.2010000000000001</v>
      </c>
      <c r="D14" s="8">
        <v>3.1819999999999999</v>
      </c>
      <c r="E14" s="9" t="s">
        <v>10</v>
      </c>
      <c r="F14" s="11" t="s">
        <v>11</v>
      </c>
      <c r="G14" s="10">
        <v>19</v>
      </c>
      <c r="H14" s="10">
        <v>60.457999999999998</v>
      </c>
    </row>
    <row r="15" spans="1:8" x14ac:dyDescent="0.25">
      <c r="A15" s="11" t="s">
        <v>8</v>
      </c>
      <c r="B15" s="7" t="s">
        <v>13</v>
      </c>
      <c r="C15" s="8">
        <v>4.798</v>
      </c>
      <c r="D15" s="8">
        <v>4.3490000000000002</v>
      </c>
      <c r="E15" s="9" t="s">
        <v>10</v>
      </c>
      <c r="F15" s="11" t="s">
        <v>11</v>
      </c>
      <c r="G15" s="10">
        <v>19</v>
      </c>
      <c r="H15" s="10">
        <v>82.631</v>
      </c>
    </row>
    <row r="16" spans="1:8" x14ac:dyDescent="0.25">
      <c r="A16" s="11" t="s">
        <v>8</v>
      </c>
      <c r="B16" s="7" t="s">
        <v>14</v>
      </c>
      <c r="C16" s="8">
        <v>8.1989999999999998</v>
      </c>
      <c r="D16" s="8">
        <v>6.7830000000000004</v>
      </c>
      <c r="E16" s="9" t="s">
        <v>10</v>
      </c>
      <c r="F16" s="11" t="s">
        <v>11</v>
      </c>
      <c r="G16" s="10">
        <v>19</v>
      </c>
      <c r="H16" s="10">
        <v>128.87700000000001</v>
      </c>
    </row>
    <row r="17" spans="1:8" x14ac:dyDescent="0.25">
      <c r="A17" s="11" t="s">
        <v>8</v>
      </c>
      <c r="B17" s="7" t="s">
        <v>15</v>
      </c>
      <c r="C17" s="8">
        <v>5.5</v>
      </c>
      <c r="D17" s="8">
        <v>5.5</v>
      </c>
      <c r="E17" s="9" t="s">
        <v>10</v>
      </c>
      <c r="F17" s="11" t="s">
        <v>11</v>
      </c>
      <c r="G17" s="10">
        <v>19</v>
      </c>
      <c r="H17" s="10">
        <v>104.5</v>
      </c>
    </row>
    <row r="18" spans="1:8" x14ac:dyDescent="0.25">
      <c r="A18" s="11" t="s">
        <v>8</v>
      </c>
      <c r="B18" s="7" t="s">
        <v>16</v>
      </c>
      <c r="C18" s="8">
        <v>6.9989999999999997</v>
      </c>
      <c r="D18" s="8">
        <v>5.1189999999999998</v>
      </c>
      <c r="E18" s="9" t="s">
        <v>10</v>
      </c>
      <c r="F18" s="11" t="s">
        <v>11</v>
      </c>
      <c r="G18" s="10">
        <v>19</v>
      </c>
      <c r="H18" s="10">
        <v>97.260999999999996</v>
      </c>
    </row>
    <row r="19" spans="1:8" x14ac:dyDescent="0.25">
      <c r="A19" s="11" t="s">
        <v>8</v>
      </c>
      <c r="B19" s="7" t="s">
        <v>17</v>
      </c>
      <c r="C19" s="8">
        <v>1.6990000000000001</v>
      </c>
      <c r="D19" s="8">
        <v>1.6990000000000001</v>
      </c>
      <c r="E19" s="9" t="s">
        <v>10</v>
      </c>
      <c r="F19" s="11" t="s">
        <v>11</v>
      </c>
      <c r="G19" s="10">
        <v>19</v>
      </c>
      <c r="H19" s="10">
        <v>32.280999999999999</v>
      </c>
    </row>
    <row r="20" spans="1:8" x14ac:dyDescent="0.25">
      <c r="A20" s="11" t="s">
        <v>8</v>
      </c>
      <c r="B20" s="7" t="s">
        <v>18</v>
      </c>
      <c r="C20" s="8">
        <v>2</v>
      </c>
      <c r="D20" s="8">
        <v>1.9790000000000001</v>
      </c>
      <c r="E20" s="9" t="s">
        <v>10</v>
      </c>
      <c r="F20" s="11" t="s">
        <v>11</v>
      </c>
      <c r="G20" s="10">
        <v>19</v>
      </c>
      <c r="H20" s="10">
        <v>37.600999999999999</v>
      </c>
    </row>
    <row r="21" spans="1:8" x14ac:dyDescent="0.25">
      <c r="A21" s="11" t="s">
        <v>8</v>
      </c>
      <c r="B21" s="7" t="s">
        <v>19</v>
      </c>
      <c r="C21" s="8">
        <v>1.4</v>
      </c>
      <c r="D21" s="8">
        <v>0.502</v>
      </c>
      <c r="E21" s="9" t="s">
        <v>10</v>
      </c>
      <c r="F21" s="11" t="s">
        <v>11</v>
      </c>
      <c r="G21" s="10">
        <v>19</v>
      </c>
      <c r="H21" s="10">
        <v>9.5380000000000003</v>
      </c>
    </row>
    <row r="22" spans="1:8" x14ac:dyDescent="0.25">
      <c r="A22" s="11" t="s">
        <v>8</v>
      </c>
      <c r="B22" s="7" t="s">
        <v>20</v>
      </c>
      <c r="C22" s="8">
        <v>1</v>
      </c>
      <c r="D22" s="8">
        <v>0.93700000000000006</v>
      </c>
      <c r="E22" s="9" t="s">
        <v>10</v>
      </c>
      <c r="F22" s="11" t="s">
        <v>11</v>
      </c>
      <c r="G22" s="10">
        <v>19</v>
      </c>
      <c r="H22" s="10">
        <v>17.803000000000001</v>
      </c>
    </row>
    <row r="23" spans="1:8" x14ac:dyDescent="0.25">
      <c r="A23" s="11" t="s">
        <v>8</v>
      </c>
      <c r="B23" s="7" t="s">
        <v>21</v>
      </c>
      <c r="C23" s="8">
        <v>0.9</v>
      </c>
      <c r="D23" s="8">
        <v>0.9</v>
      </c>
      <c r="E23" s="9" t="s">
        <v>10</v>
      </c>
      <c r="F23" s="11" t="s">
        <v>11</v>
      </c>
      <c r="G23" s="10">
        <v>19</v>
      </c>
      <c r="H23" s="10">
        <v>17.100000000000001</v>
      </c>
    </row>
    <row r="24" spans="1:8" x14ac:dyDescent="0.25">
      <c r="A24" s="11" t="s">
        <v>8</v>
      </c>
      <c r="B24" s="7" t="s">
        <v>22</v>
      </c>
      <c r="C24" s="8">
        <v>1.5</v>
      </c>
      <c r="D24" s="8">
        <v>1.5</v>
      </c>
      <c r="E24" s="9" t="s">
        <v>10</v>
      </c>
      <c r="F24" s="11" t="s">
        <v>11</v>
      </c>
      <c r="G24" s="10">
        <v>19</v>
      </c>
      <c r="H24" s="10">
        <v>28.5</v>
      </c>
    </row>
    <row r="25" spans="1:8" x14ac:dyDescent="0.25">
      <c r="A25" s="11" t="s">
        <v>8</v>
      </c>
      <c r="B25" s="7" t="s">
        <v>23</v>
      </c>
      <c r="C25" s="8">
        <v>1.5</v>
      </c>
      <c r="D25" s="8">
        <v>1.31</v>
      </c>
      <c r="E25" s="9" t="s">
        <v>10</v>
      </c>
      <c r="F25" s="11" t="s">
        <v>11</v>
      </c>
      <c r="G25" s="10">
        <v>19</v>
      </c>
      <c r="H25" s="10">
        <v>24.89</v>
      </c>
    </row>
    <row r="26" spans="1:8" x14ac:dyDescent="0.25">
      <c r="A26" s="11" t="s">
        <v>8</v>
      </c>
      <c r="B26" s="7" t="s">
        <v>24</v>
      </c>
      <c r="C26" s="8">
        <v>0.2</v>
      </c>
      <c r="D26" s="8">
        <v>0.19</v>
      </c>
      <c r="E26" s="9" t="s">
        <v>10</v>
      </c>
      <c r="F26" s="11" t="s">
        <v>25</v>
      </c>
      <c r="G26" s="10">
        <v>19</v>
      </c>
      <c r="H26" s="10">
        <v>3.61</v>
      </c>
    </row>
    <row r="27" spans="1:8" x14ac:dyDescent="0.25">
      <c r="A27" s="11" t="s">
        <v>8</v>
      </c>
      <c r="B27" s="7" t="s">
        <v>26</v>
      </c>
      <c r="C27" s="8">
        <v>0.1</v>
      </c>
      <c r="D27" s="8">
        <v>0.1</v>
      </c>
      <c r="E27" s="9" t="s">
        <v>10</v>
      </c>
      <c r="F27" s="11" t="s">
        <v>25</v>
      </c>
      <c r="G27" s="10">
        <v>19</v>
      </c>
      <c r="H27" s="10">
        <v>1.9</v>
      </c>
    </row>
    <row r="28" spans="1:8" x14ac:dyDescent="0.25">
      <c r="A28" s="11" t="s">
        <v>8</v>
      </c>
      <c r="B28" s="7" t="s">
        <v>27</v>
      </c>
      <c r="C28" s="8">
        <v>0.10100000000000001</v>
      </c>
      <c r="D28" s="8">
        <v>0.10100000000000001</v>
      </c>
      <c r="E28" s="9" t="s">
        <v>10</v>
      </c>
      <c r="F28" s="11" t="s">
        <v>25</v>
      </c>
      <c r="G28" s="10">
        <v>19</v>
      </c>
      <c r="H28" s="10">
        <v>1.919</v>
      </c>
    </row>
    <row r="29" spans="1:8" x14ac:dyDescent="0.25">
      <c r="A29" s="11" t="s">
        <v>8</v>
      </c>
      <c r="B29" s="7" t="s">
        <v>28</v>
      </c>
      <c r="C29" s="8">
        <v>0.999</v>
      </c>
      <c r="D29" s="8">
        <v>0.999</v>
      </c>
      <c r="E29" s="9" t="s">
        <v>10</v>
      </c>
      <c r="F29" s="11" t="s">
        <v>11</v>
      </c>
      <c r="G29" s="10">
        <v>19</v>
      </c>
      <c r="H29" s="10">
        <v>18.981000000000002</v>
      </c>
    </row>
    <row r="30" spans="1:8" x14ac:dyDescent="0.25">
      <c r="A30" s="11" t="s">
        <v>8</v>
      </c>
      <c r="B30" s="7" t="s">
        <v>29</v>
      </c>
      <c r="C30" s="8">
        <v>1</v>
      </c>
      <c r="D30" s="8">
        <v>0.86099999999999999</v>
      </c>
      <c r="E30" s="9" t="s">
        <v>10</v>
      </c>
      <c r="F30" s="11" t="s">
        <v>11</v>
      </c>
      <c r="G30" s="10">
        <v>19</v>
      </c>
      <c r="H30" s="10">
        <v>16.359000000000002</v>
      </c>
    </row>
    <row r="31" spans="1:8" x14ac:dyDescent="0.25">
      <c r="A31" s="11" t="s">
        <v>8</v>
      </c>
      <c r="B31" s="7" t="s">
        <v>30</v>
      </c>
      <c r="C31" s="8">
        <v>1.403</v>
      </c>
      <c r="D31" s="8">
        <v>1.0649999999999999</v>
      </c>
      <c r="E31" s="9" t="s">
        <v>10</v>
      </c>
      <c r="F31" s="11" t="s">
        <v>11</v>
      </c>
      <c r="G31" s="10">
        <v>19</v>
      </c>
      <c r="H31" s="10">
        <v>20.234999999999999</v>
      </c>
    </row>
    <row r="32" spans="1:8" x14ac:dyDescent="0.25">
      <c r="A32" s="11" t="s">
        <v>8</v>
      </c>
      <c r="B32" s="7" t="s">
        <v>31</v>
      </c>
      <c r="C32" s="8">
        <v>2.2999999999999998</v>
      </c>
      <c r="D32" s="8">
        <v>2.0089999999999999</v>
      </c>
      <c r="E32" s="9" t="s">
        <v>10</v>
      </c>
      <c r="F32" s="11" t="s">
        <v>11</v>
      </c>
      <c r="G32" s="10">
        <v>19</v>
      </c>
      <c r="H32" s="10">
        <v>38.170999999999999</v>
      </c>
    </row>
    <row r="33" spans="1:8" x14ac:dyDescent="0.25">
      <c r="A33" s="11" t="s">
        <v>8</v>
      </c>
      <c r="B33" s="7" t="s">
        <v>32</v>
      </c>
      <c r="C33" s="8">
        <v>4.8</v>
      </c>
      <c r="D33" s="8">
        <v>3.8730000000000002</v>
      </c>
      <c r="E33" s="9" t="s">
        <v>10</v>
      </c>
      <c r="F33" s="11" t="s">
        <v>11</v>
      </c>
      <c r="G33" s="10">
        <v>19</v>
      </c>
      <c r="H33" s="10">
        <v>73.587000000000003</v>
      </c>
    </row>
    <row r="34" spans="1:8" x14ac:dyDescent="0.25">
      <c r="A34" s="11" t="s">
        <v>8</v>
      </c>
      <c r="B34" s="7" t="s">
        <v>33</v>
      </c>
      <c r="C34" s="8">
        <v>4.2</v>
      </c>
      <c r="D34" s="8">
        <v>4.1980000000000004</v>
      </c>
      <c r="E34" s="9" t="s">
        <v>10</v>
      </c>
      <c r="F34" s="11" t="s">
        <v>11</v>
      </c>
      <c r="G34" s="10">
        <v>19</v>
      </c>
      <c r="H34" s="10">
        <v>79.762</v>
      </c>
    </row>
    <row r="35" spans="1:8" x14ac:dyDescent="0.25">
      <c r="A35" s="11" t="s">
        <v>8</v>
      </c>
      <c r="B35" s="7" t="s">
        <v>34</v>
      </c>
      <c r="C35" s="8">
        <v>5.6989999999999998</v>
      </c>
      <c r="D35" s="8">
        <v>5.6980000000000004</v>
      </c>
      <c r="E35" s="9" t="s">
        <v>10</v>
      </c>
      <c r="F35" s="11" t="s">
        <v>11</v>
      </c>
      <c r="G35" s="10">
        <v>19</v>
      </c>
      <c r="H35" s="10">
        <v>108.262</v>
      </c>
    </row>
    <row r="36" spans="1:8" x14ac:dyDescent="0.25">
      <c r="A36" s="11" t="s">
        <v>8</v>
      </c>
      <c r="B36" s="7" t="s">
        <v>35</v>
      </c>
      <c r="C36" s="8">
        <v>5.8079999999999998</v>
      </c>
      <c r="D36" s="8">
        <v>4.5460000000000003</v>
      </c>
      <c r="E36" s="9" t="s">
        <v>10</v>
      </c>
      <c r="F36" s="11" t="s">
        <v>11</v>
      </c>
      <c r="G36" s="10">
        <v>19</v>
      </c>
      <c r="H36" s="10">
        <v>86.373999999999995</v>
      </c>
    </row>
    <row r="37" spans="1:8" x14ac:dyDescent="0.25">
      <c r="A37" s="11" t="s">
        <v>8</v>
      </c>
      <c r="B37" s="7" t="s">
        <v>36</v>
      </c>
      <c r="C37" s="8">
        <v>0.499</v>
      </c>
      <c r="D37" s="8">
        <v>0.48199999999999998</v>
      </c>
      <c r="E37" s="9" t="s">
        <v>10</v>
      </c>
      <c r="F37" s="11" t="s">
        <v>25</v>
      </c>
      <c r="G37" s="10">
        <v>19</v>
      </c>
      <c r="H37" s="10">
        <v>9.1579999999999995</v>
      </c>
    </row>
    <row r="38" spans="1:8" x14ac:dyDescent="0.25">
      <c r="A38" s="11" t="s">
        <v>8</v>
      </c>
      <c r="B38" s="7" t="s">
        <v>37</v>
      </c>
      <c r="C38" s="8">
        <v>4.4009999999999998</v>
      </c>
      <c r="D38" s="8">
        <v>4.3789999999999996</v>
      </c>
      <c r="E38" s="9" t="s">
        <v>10</v>
      </c>
      <c r="F38" s="11" t="s">
        <v>25</v>
      </c>
      <c r="G38" s="10">
        <v>19</v>
      </c>
      <c r="H38" s="10">
        <v>83.200999999999993</v>
      </c>
    </row>
    <row r="39" spans="1:8" x14ac:dyDescent="0.25">
      <c r="A39" s="11" t="s">
        <v>8</v>
      </c>
      <c r="B39" s="7" t="s">
        <v>38</v>
      </c>
      <c r="C39" s="8">
        <v>2.5</v>
      </c>
      <c r="D39" s="8">
        <v>2.1999999999999999E-2</v>
      </c>
      <c r="E39" s="9" t="s">
        <v>10</v>
      </c>
      <c r="F39" s="11" t="s">
        <v>25</v>
      </c>
      <c r="G39" s="10">
        <v>19</v>
      </c>
      <c r="H39" s="10">
        <v>0.41799999999999998</v>
      </c>
    </row>
    <row r="40" spans="1:8" x14ac:dyDescent="0.25">
      <c r="A40" s="11" t="s">
        <v>8</v>
      </c>
      <c r="B40" s="7" t="s">
        <v>39</v>
      </c>
      <c r="C40" s="8">
        <v>5.5990000000000002</v>
      </c>
      <c r="D40" s="8">
        <v>4.9489999999999998</v>
      </c>
      <c r="E40" s="9" t="s">
        <v>10</v>
      </c>
      <c r="F40" s="11" t="s">
        <v>25</v>
      </c>
      <c r="G40" s="10">
        <v>19</v>
      </c>
      <c r="H40" s="10">
        <v>94.031000000000006</v>
      </c>
    </row>
    <row r="41" spans="1:8" x14ac:dyDescent="0.25">
      <c r="A41" s="11" t="s">
        <v>8</v>
      </c>
      <c r="B41" s="7" t="s">
        <v>40</v>
      </c>
      <c r="C41" s="8">
        <v>2.5</v>
      </c>
      <c r="D41" s="8">
        <v>2.488</v>
      </c>
      <c r="E41" s="9" t="s">
        <v>10</v>
      </c>
      <c r="F41" s="11" t="s">
        <v>25</v>
      </c>
      <c r="G41" s="10">
        <v>19</v>
      </c>
      <c r="H41" s="10">
        <v>47.271999999999998</v>
      </c>
    </row>
    <row r="42" spans="1:8" x14ac:dyDescent="0.25">
      <c r="A42" s="11" t="s">
        <v>8</v>
      </c>
      <c r="B42" s="7" t="s">
        <v>41</v>
      </c>
      <c r="C42" s="8">
        <v>2.9990000000000001</v>
      </c>
      <c r="D42" s="8">
        <v>2.9729999999999999</v>
      </c>
      <c r="E42" s="9" t="s">
        <v>10</v>
      </c>
      <c r="F42" s="11" t="s">
        <v>25</v>
      </c>
      <c r="G42" s="10">
        <v>19</v>
      </c>
      <c r="H42" s="10">
        <v>56.487000000000002</v>
      </c>
    </row>
    <row r="43" spans="1:8" x14ac:dyDescent="0.25">
      <c r="A43" s="11" t="s">
        <v>8</v>
      </c>
      <c r="B43" s="7" t="s">
        <v>42</v>
      </c>
      <c r="C43" s="8">
        <v>14.997</v>
      </c>
      <c r="D43" s="8">
        <v>11.443</v>
      </c>
      <c r="E43" s="9" t="s">
        <v>10</v>
      </c>
      <c r="F43" s="11" t="s">
        <v>25</v>
      </c>
      <c r="G43" s="10">
        <v>19</v>
      </c>
      <c r="H43" s="10">
        <v>217.417</v>
      </c>
    </row>
    <row r="44" spans="1:8" x14ac:dyDescent="0.25">
      <c r="A44" s="11" t="s">
        <v>8</v>
      </c>
      <c r="B44" s="7" t="s">
        <v>43</v>
      </c>
      <c r="C44" s="8">
        <v>1.4</v>
      </c>
      <c r="D44" s="8">
        <v>1.365</v>
      </c>
      <c r="E44" s="9" t="s">
        <v>10</v>
      </c>
      <c r="F44" s="11" t="s">
        <v>25</v>
      </c>
      <c r="G44" s="10">
        <v>19</v>
      </c>
      <c r="H44" s="10">
        <v>25.934999999999999</v>
      </c>
    </row>
    <row r="45" spans="1:8" x14ac:dyDescent="0.25">
      <c r="A45" s="11" t="s">
        <v>8</v>
      </c>
      <c r="B45" s="7" t="s">
        <v>44</v>
      </c>
      <c r="C45" s="8">
        <v>2.8</v>
      </c>
      <c r="D45" s="8">
        <v>2.4420000000000002</v>
      </c>
      <c r="E45" s="9" t="s">
        <v>10</v>
      </c>
      <c r="F45" s="11" t="s">
        <v>11</v>
      </c>
      <c r="G45" s="10">
        <v>19</v>
      </c>
      <c r="H45" s="10">
        <v>46.398000000000003</v>
      </c>
    </row>
    <row r="46" spans="1:8" x14ac:dyDescent="0.25">
      <c r="A46" s="11" t="s">
        <v>8</v>
      </c>
      <c r="B46" s="7" t="s">
        <v>45</v>
      </c>
      <c r="C46" s="8">
        <v>8</v>
      </c>
      <c r="D46" s="8">
        <v>6.9</v>
      </c>
      <c r="E46" s="9" t="s">
        <v>10</v>
      </c>
      <c r="F46" s="11" t="s">
        <v>11</v>
      </c>
      <c r="G46" s="10">
        <v>19</v>
      </c>
      <c r="H46" s="10">
        <v>131.1</v>
      </c>
    </row>
    <row r="47" spans="1:8" x14ac:dyDescent="0.25">
      <c r="A47" s="11" t="s">
        <v>8</v>
      </c>
      <c r="B47" s="7" t="s">
        <v>46</v>
      </c>
      <c r="C47" s="8">
        <v>4.5990000000000002</v>
      </c>
      <c r="D47" s="8">
        <v>4.181</v>
      </c>
      <c r="E47" s="9" t="s">
        <v>10</v>
      </c>
      <c r="F47" s="11" t="s">
        <v>11</v>
      </c>
      <c r="G47" s="10">
        <v>19</v>
      </c>
      <c r="H47" s="10">
        <v>79.438999999999993</v>
      </c>
    </row>
    <row r="48" spans="1:8" x14ac:dyDescent="0.25">
      <c r="A48" s="11" t="s">
        <v>8</v>
      </c>
      <c r="B48" s="7" t="s">
        <v>47</v>
      </c>
      <c r="C48" s="8">
        <v>1.4</v>
      </c>
      <c r="D48" s="8">
        <v>1.4</v>
      </c>
      <c r="E48" s="9" t="s">
        <v>10</v>
      </c>
      <c r="F48" s="11" t="s">
        <v>11</v>
      </c>
      <c r="G48" s="10">
        <v>19</v>
      </c>
      <c r="H48" s="10">
        <v>26.6</v>
      </c>
    </row>
    <row r="49" spans="1:8" x14ac:dyDescent="0.25">
      <c r="A49" s="11" t="s">
        <v>8</v>
      </c>
      <c r="B49" s="7" t="s">
        <v>48</v>
      </c>
      <c r="C49" s="8">
        <v>7.3979999999999997</v>
      </c>
      <c r="D49" s="8">
        <v>6.3230000000000004</v>
      </c>
      <c r="E49" s="9" t="s">
        <v>10</v>
      </c>
      <c r="F49" s="11" t="s">
        <v>11</v>
      </c>
      <c r="G49" s="10">
        <v>19</v>
      </c>
      <c r="H49" s="10">
        <v>120.137</v>
      </c>
    </row>
    <row r="50" spans="1:8" x14ac:dyDescent="0.25">
      <c r="A50" s="11" t="s">
        <v>8</v>
      </c>
      <c r="B50" s="7" t="s">
        <v>49</v>
      </c>
      <c r="C50" s="8">
        <v>3.3149999999999999</v>
      </c>
      <c r="D50" s="8">
        <v>3.18</v>
      </c>
      <c r="E50" s="9" t="s">
        <v>10</v>
      </c>
      <c r="F50" s="11" t="s">
        <v>11</v>
      </c>
      <c r="G50" s="10">
        <v>19</v>
      </c>
      <c r="H50" s="10">
        <v>60.42</v>
      </c>
    </row>
    <row r="51" spans="1:8" x14ac:dyDescent="0.25">
      <c r="A51" s="11" t="s">
        <v>8</v>
      </c>
      <c r="B51" s="7" t="s">
        <v>50</v>
      </c>
      <c r="C51" s="8">
        <v>3</v>
      </c>
      <c r="D51" s="8">
        <v>3</v>
      </c>
      <c r="E51" s="9" t="s">
        <v>10</v>
      </c>
      <c r="F51" s="11" t="s">
        <v>11</v>
      </c>
      <c r="G51" s="10">
        <v>19</v>
      </c>
      <c r="H51" s="10">
        <v>57</v>
      </c>
    </row>
    <row r="52" spans="1:8" x14ac:dyDescent="0.25">
      <c r="A52" s="11" t="s">
        <v>8</v>
      </c>
      <c r="B52" s="7" t="s">
        <v>51</v>
      </c>
      <c r="C52" s="8">
        <v>16.698</v>
      </c>
      <c r="D52" s="8">
        <v>9.6210000000000004</v>
      </c>
      <c r="E52" s="9" t="s">
        <v>10</v>
      </c>
      <c r="F52" s="11" t="s">
        <v>11</v>
      </c>
      <c r="G52" s="10">
        <v>19</v>
      </c>
      <c r="H52" s="10">
        <v>182.79900000000001</v>
      </c>
    </row>
    <row r="53" spans="1:8" x14ac:dyDescent="0.25">
      <c r="A53" s="11" t="s">
        <v>8</v>
      </c>
      <c r="B53" s="7" t="s">
        <v>52</v>
      </c>
      <c r="C53" s="8">
        <v>4.5</v>
      </c>
      <c r="D53" s="8">
        <v>4.5</v>
      </c>
      <c r="E53" s="9" t="s">
        <v>10</v>
      </c>
      <c r="F53" s="11" t="s">
        <v>11</v>
      </c>
      <c r="G53" s="10">
        <v>19</v>
      </c>
      <c r="H53" s="10">
        <v>85.5</v>
      </c>
    </row>
    <row r="54" spans="1:8" x14ac:dyDescent="0.25">
      <c r="A54" s="11" t="s">
        <v>8</v>
      </c>
      <c r="B54" s="7" t="s">
        <v>53</v>
      </c>
      <c r="C54" s="8">
        <v>5.5990000000000002</v>
      </c>
      <c r="D54" s="8">
        <v>5.3120000000000003</v>
      </c>
      <c r="E54" s="9" t="s">
        <v>10</v>
      </c>
      <c r="F54" s="11" t="s">
        <v>11</v>
      </c>
      <c r="G54" s="10">
        <v>19</v>
      </c>
      <c r="H54" s="10">
        <v>100.928</v>
      </c>
    </row>
    <row r="55" spans="1:8" x14ac:dyDescent="0.25">
      <c r="A55" s="11" t="s">
        <v>8</v>
      </c>
      <c r="B55" s="7" t="s">
        <v>54</v>
      </c>
      <c r="C55" s="8">
        <v>2.6989999999999998</v>
      </c>
      <c r="D55" s="8">
        <v>2.496</v>
      </c>
      <c r="E55" s="9" t="s">
        <v>10</v>
      </c>
      <c r="F55" s="11" t="s">
        <v>11</v>
      </c>
      <c r="G55" s="10">
        <v>19</v>
      </c>
      <c r="H55" s="10">
        <v>47.423999999999999</v>
      </c>
    </row>
    <row r="56" spans="1:8" x14ac:dyDescent="0.25">
      <c r="A56" s="11" t="s">
        <v>8</v>
      </c>
      <c r="B56" s="7" t="s">
        <v>55</v>
      </c>
      <c r="C56" s="8">
        <v>4.4000000000000004</v>
      </c>
      <c r="D56" s="8">
        <v>3.944</v>
      </c>
      <c r="E56" s="9" t="s">
        <v>10</v>
      </c>
      <c r="F56" s="11" t="s">
        <v>11</v>
      </c>
      <c r="G56" s="10">
        <v>19</v>
      </c>
      <c r="H56" s="10">
        <v>74.936000000000007</v>
      </c>
    </row>
    <row r="57" spans="1:8" x14ac:dyDescent="0.25">
      <c r="A57" s="11" t="s">
        <v>8</v>
      </c>
      <c r="B57" s="7" t="s">
        <v>56</v>
      </c>
      <c r="C57" s="8">
        <v>1.5029999999999999</v>
      </c>
      <c r="D57" s="8">
        <v>1.4890000000000001</v>
      </c>
      <c r="E57" s="9" t="s">
        <v>10</v>
      </c>
      <c r="F57" s="11" t="s">
        <v>11</v>
      </c>
      <c r="G57" s="10">
        <v>19</v>
      </c>
      <c r="H57" s="10">
        <v>28.291</v>
      </c>
    </row>
    <row r="58" spans="1:8" x14ac:dyDescent="0.25">
      <c r="A58" s="11" t="s">
        <v>8</v>
      </c>
      <c r="B58" s="7" t="s">
        <v>57</v>
      </c>
      <c r="C58" s="8">
        <v>1</v>
      </c>
      <c r="D58" s="8">
        <v>0.98699999999999999</v>
      </c>
      <c r="E58" s="9" t="s">
        <v>10</v>
      </c>
      <c r="F58" s="11" t="s">
        <v>11</v>
      </c>
      <c r="G58" s="10">
        <v>19</v>
      </c>
      <c r="H58" s="10">
        <v>18.753</v>
      </c>
    </row>
    <row r="59" spans="1:8" s="18" customFormat="1" x14ac:dyDescent="0.25">
      <c r="A59" s="14" t="s">
        <v>58</v>
      </c>
      <c r="B59" s="15"/>
      <c r="C59" s="16">
        <f>SUM(C13:C58)</f>
        <v>172.012</v>
      </c>
      <c r="D59" s="16">
        <f>SUM(D13:D58)</f>
        <v>146.03399999999999</v>
      </c>
      <c r="E59" s="16"/>
      <c r="F59" s="16"/>
      <c r="G59" s="16"/>
      <c r="H59" s="17">
        <f t="shared" ref="E59:H59" si="0">SUM(H13:H58)</f>
        <v>2774.6459999999997</v>
      </c>
    </row>
    <row r="60" spans="1:8" x14ac:dyDescent="0.25">
      <c r="A60" s="11" t="s">
        <v>59</v>
      </c>
      <c r="B60" s="7" t="s">
        <v>60</v>
      </c>
      <c r="C60" s="8">
        <v>2.9</v>
      </c>
      <c r="D60" s="8">
        <v>2.8250000000000002</v>
      </c>
      <c r="E60" s="9" t="s">
        <v>10</v>
      </c>
      <c r="F60" s="11" t="s">
        <v>11</v>
      </c>
      <c r="G60" s="10">
        <v>19</v>
      </c>
      <c r="H60" s="10">
        <v>53.674999999999997</v>
      </c>
    </row>
    <row r="61" spans="1:8" x14ac:dyDescent="0.25">
      <c r="A61" s="11" t="s">
        <v>59</v>
      </c>
      <c r="B61" s="7" t="s">
        <v>61</v>
      </c>
      <c r="C61" s="8">
        <v>2.5990000000000002</v>
      </c>
      <c r="D61" s="8">
        <v>2.403</v>
      </c>
      <c r="E61" s="9" t="s">
        <v>10</v>
      </c>
      <c r="F61" s="11" t="s">
        <v>11</v>
      </c>
      <c r="G61" s="10">
        <v>19</v>
      </c>
      <c r="H61" s="10">
        <v>45.656999999999996</v>
      </c>
    </row>
    <row r="62" spans="1:8" x14ac:dyDescent="0.25">
      <c r="A62" s="11" t="s">
        <v>59</v>
      </c>
      <c r="B62" s="7" t="s">
        <v>62</v>
      </c>
      <c r="C62" s="8">
        <v>3.4990000000000001</v>
      </c>
      <c r="D62" s="8">
        <v>3.1059999999999999</v>
      </c>
      <c r="E62" s="9" t="s">
        <v>10</v>
      </c>
      <c r="F62" s="11" t="s">
        <v>11</v>
      </c>
      <c r="G62" s="10">
        <v>19</v>
      </c>
      <c r="H62" s="10">
        <v>59.014000000000003</v>
      </c>
    </row>
    <row r="63" spans="1:8" x14ac:dyDescent="0.25">
      <c r="A63" s="11" t="s">
        <v>59</v>
      </c>
      <c r="B63" s="7" t="s">
        <v>63</v>
      </c>
      <c r="C63" s="8">
        <v>5.1989999999999998</v>
      </c>
      <c r="D63" s="8">
        <v>4.8559999999999999</v>
      </c>
      <c r="E63" s="9" t="s">
        <v>10</v>
      </c>
      <c r="F63" s="11" t="s">
        <v>11</v>
      </c>
      <c r="G63" s="10">
        <v>19</v>
      </c>
      <c r="H63" s="10">
        <v>92.263999999999996</v>
      </c>
    </row>
    <row r="64" spans="1:8" x14ac:dyDescent="0.25">
      <c r="A64" s="11" t="s">
        <v>59</v>
      </c>
      <c r="B64" s="7" t="s">
        <v>64</v>
      </c>
      <c r="C64" s="8">
        <v>6.798</v>
      </c>
      <c r="D64" s="8">
        <v>6.4950000000000001</v>
      </c>
      <c r="E64" s="9" t="s">
        <v>10</v>
      </c>
      <c r="F64" s="11" t="s">
        <v>11</v>
      </c>
      <c r="G64" s="10">
        <v>19</v>
      </c>
      <c r="H64" s="10">
        <v>123.405</v>
      </c>
    </row>
    <row r="65" spans="1:8" x14ac:dyDescent="0.25">
      <c r="A65" s="11" t="s">
        <v>59</v>
      </c>
      <c r="B65" s="7" t="s">
        <v>65</v>
      </c>
      <c r="C65" s="8">
        <v>3.4</v>
      </c>
      <c r="D65" s="8">
        <v>3.29</v>
      </c>
      <c r="E65" s="9" t="s">
        <v>10</v>
      </c>
      <c r="F65" s="11" t="s">
        <v>11</v>
      </c>
      <c r="G65" s="10">
        <v>19</v>
      </c>
      <c r="H65" s="10">
        <v>62.51</v>
      </c>
    </row>
    <row r="66" spans="1:8" x14ac:dyDescent="0.25">
      <c r="A66" s="11" t="s">
        <v>59</v>
      </c>
      <c r="B66" s="7" t="s">
        <v>66</v>
      </c>
      <c r="C66" s="8">
        <v>7.7990000000000004</v>
      </c>
      <c r="D66" s="8">
        <v>3.38</v>
      </c>
      <c r="E66" s="9" t="s">
        <v>10</v>
      </c>
      <c r="F66" s="11" t="s">
        <v>11</v>
      </c>
      <c r="G66" s="10">
        <v>19</v>
      </c>
      <c r="H66" s="10">
        <v>64.22</v>
      </c>
    </row>
    <row r="67" spans="1:8" s="18" customFormat="1" x14ac:dyDescent="0.25">
      <c r="A67" s="14" t="s">
        <v>58</v>
      </c>
      <c r="B67" s="15"/>
      <c r="C67" s="16">
        <f>SUM(C60:C66)</f>
        <v>32.194000000000003</v>
      </c>
      <c r="D67" s="16">
        <f t="shared" ref="D67:H67" si="1">SUM(D60:D66)</f>
        <v>26.354999999999997</v>
      </c>
      <c r="E67" s="16"/>
      <c r="F67" s="16"/>
      <c r="G67" s="16"/>
      <c r="H67" s="17">
        <f t="shared" si="1"/>
        <v>500.745</v>
      </c>
    </row>
    <row r="68" spans="1:8" x14ac:dyDescent="0.25">
      <c r="A68" s="11" t="s">
        <v>67</v>
      </c>
      <c r="B68" s="7" t="s">
        <v>68</v>
      </c>
      <c r="C68" s="8">
        <v>1</v>
      </c>
      <c r="D68" s="8">
        <v>0.999</v>
      </c>
      <c r="E68" s="9" t="s">
        <v>10</v>
      </c>
      <c r="F68" s="11" t="s">
        <v>11</v>
      </c>
      <c r="G68" s="10">
        <v>19</v>
      </c>
      <c r="H68" s="10">
        <v>18.981000000000002</v>
      </c>
    </row>
    <row r="69" spans="1:8" x14ac:dyDescent="0.25">
      <c r="A69" s="11" t="s">
        <v>67</v>
      </c>
      <c r="B69" s="7" t="s">
        <v>69</v>
      </c>
      <c r="C69" s="8">
        <v>7.9989999999999997</v>
      </c>
      <c r="D69" s="8">
        <v>6.9290000000000003</v>
      </c>
      <c r="E69" s="9" t="s">
        <v>10</v>
      </c>
      <c r="F69" s="11" t="s">
        <v>25</v>
      </c>
      <c r="G69" s="10">
        <v>19</v>
      </c>
      <c r="H69" s="10">
        <v>131.65100000000001</v>
      </c>
    </row>
    <row r="70" spans="1:8" x14ac:dyDescent="0.25">
      <c r="A70" s="11" t="s">
        <v>67</v>
      </c>
      <c r="B70" s="7" t="s">
        <v>70</v>
      </c>
      <c r="C70" s="8">
        <v>1.899</v>
      </c>
      <c r="D70" s="8">
        <v>1.899</v>
      </c>
      <c r="E70" s="9" t="s">
        <v>10</v>
      </c>
      <c r="F70" s="11" t="s">
        <v>25</v>
      </c>
      <c r="G70" s="10">
        <v>19</v>
      </c>
      <c r="H70" s="10">
        <v>36.081000000000003</v>
      </c>
    </row>
    <row r="71" spans="1:8" x14ac:dyDescent="0.25">
      <c r="A71" s="11" t="s">
        <v>67</v>
      </c>
      <c r="B71" s="7" t="s">
        <v>71</v>
      </c>
      <c r="C71" s="8">
        <v>2.7989999999999999</v>
      </c>
      <c r="D71" s="8">
        <v>2.7989999999999999</v>
      </c>
      <c r="E71" s="9" t="s">
        <v>10</v>
      </c>
      <c r="F71" s="11" t="s">
        <v>25</v>
      </c>
      <c r="G71" s="10">
        <v>19</v>
      </c>
      <c r="H71" s="10">
        <v>53.180999999999997</v>
      </c>
    </row>
    <row r="72" spans="1:8" x14ac:dyDescent="0.25">
      <c r="A72" s="11" t="s">
        <v>67</v>
      </c>
      <c r="B72" s="7" t="s">
        <v>72</v>
      </c>
      <c r="C72" s="8">
        <v>1.4</v>
      </c>
      <c r="D72" s="8">
        <v>1.107</v>
      </c>
      <c r="E72" s="9" t="s">
        <v>10</v>
      </c>
      <c r="F72" s="11" t="s">
        <v>25</v>
      </c>
      <c r="G72" s="10">
        <v>19</v>
      </c>
      <c r="H72" s="10">
        <v>21.033000000000001</v>
      </c>
    </row>
    <row r="73" spans="1:8" x14ac:dyDescent="0.25">
      <c r="A73" s="11" t="s">
        <v>67</v>
      </c>
      <c r="B73" s="7" t="s">
        <v>73</v>
      </c>
      <c r="C73" s="8">
        <v>2.6110000000000002</v>
      </c>
      <c r="D73" s="8">
        <v>2.3679999999999999</v>
      </c>
      <c r="E73" s="9" t="s">
        <v>10</v>
      </c>
      <c r="F73" s="11" t="s">
        <v>25</v>
      </c>
      <c r="G73" s="10">
        <v>19</v>
      </c>
      <c r="H73" s="10">
        <v>44.991999999999997</v>
      </c>
    </row>
    <row r="74" spans="1:8" x14ac:dyDescent="0.25">
      <c r="A74" s="11" t="s">
        <v>67</v>
      </c>
      <c r="B74" s="7" t="s">
        <v>74</v>
      </c>
      <c r="C74" s="8">
        <v>1.5</v>
      </c>
      <c r="D74" s="8">
        <v>0.127</v>
      </c>
      <c r="E74" s="9" t="s">
        <v>10</v>
      </c>
      <c r="F74" s="11" t="s">
        <v>25</v>
      </c>
      <c r="G74" s="10">
        <v>19</v>
      </c>
      <c r="H74" s="10">
        <v>2.4129999999999998</v>
      </c>
    </row>
    <row r="75" spans="1:8" x14ac:dyDescent="0.25">
      <c r="A75" s="11" t="s">
        <v>67</v>
      </c>
      <c r="B75" s="7" t="s">
        <v>74</v>
      </c>
      <c r="C75" s="8">
        <v>1.5</v>
      </c>
      <c r="D75" s="8">
        <v>0.63200000000000001</v>
      </c>
      <c r="E75" s="9" t="s">
        <v>10</v>
      </c>
      <c r="F75" s="11" t="s">
        <v>25</v>
      </c>
      <c r="G75" s="10">
        <v>19</v>
      </c>
      <c r="H75" s="10">
        <v>12.007999999999999</v>
      </c>
    </row>
    <row r="76" spans="1:8" x14ac:dyDescent="0.25">
      <c r="A76" s="11" t="s">
        <v>67</v>
      </c>
      <c r="B76" s="7" t="s">
        <v>75</v>
      </c>
      <c r="C76" s="8">
        <v>1.2</v>
      </c>
      <c r="D76" s="8">
        <v>1.119</v>
      </c>
      <c r="E76" s="9" t="s">
        <v>10</v>
      </c>
      <c r="F76" s="11" t="s">
        <v>25</v>
      </c>
      <c r="G76" s="10">
        <v>19</v>
      </c>
      <c r="H76" s="10">
        <v>21.260999999999999</v>
      </c>
    </row>
    <row r="77" spans="1:8" x14ac:dyDescent="0.25">
      <c r="A77" s="11" t="s">
        <v>67</v>
      </c>
      <c r="B77" s="7" t="s">
        <v>76</v>
      </c>
      <c r="C77" s="8">
        <v>1.6</v>
      </c>
      <c r="D77" s="8">
        <v>1.262</v>
      </c>
      <c r="E77" s="9" t="s">
        <v>10</v>
      </c>
      <c r="F77" s="11" t="s">
        <v>25</v>
      </c>
      <c r="G77" s="10">
        <v>19</v>
      </c>
      <c r="H77" s="10">
        <v>23.978000000000002</v>
      </c>
    </row>
    <row r="78" spans="1:8" x14ac:dyDescent="0.25">
      <c r="A78" s="11" t="s">
        <v>67</v>
      </c>
      <c r="B78" s="7" t="s">
        <v>77</v>
      </c>
      <c r="C78" s="8">
        <v>0.79900000000000004</v>
      </c>
      <c r="D78" s="8">
        <v>0.78200000000000003</v>
      </c>
      <c r="E78" s="9" t="s">
        <v>10</v>
      </c>
      <c r="F78" s="11" t="s">
        <v>25</v>
      </c>
      <c r="G78" s="10">
        <v>19</v>
      </c>
      <c r="H78" s="10">
        <v>14.858000000000001</v>
      </c>
    </row>
    <row r="79" spans="1:8" x14ac:dyDescent="0.25">
      <c r="A79" s="11" t="s">
        <v>67</v>
      </c>
      <c r="B79" s="7" t="s">
        <v>78</v>
      </c>
      <c r="C79" s="8">
        <v>1.516</v>
      </c>
      <c r="D79" s="8">
        <v>8.4000000000000005E-2</v>
      </c>
      <c r="E79" s="9" t="s">
        <v>10</v>
      </c>
      <c r="F79" s="11" t="s">
        <v>25</v>
      </c>
      <c r="G79" s="10">
        <v>19</v>
      </c>
      <c r="H79" s="10">
        <v>1.5960000000000001</v>
      </c>
    </row>
    <row r="80" spans="1:8" x14ac:dyDescent="0.25">
      <c r="A80" s="11" t="s">
        <v>67</v>
      </c>
      <c r="B80" s="7" t="s">
        <v>79</v>
      </c>
      <c r="C80" s="8">
        <v>1.796</v>
      </c>
      <c r="D80" s="8">
        <v>1.4079999999999999</v>
      </c>
      <c r="E80" s="9" t="s">
        <v>10</v>
      </c>
      <c r="F80" s="11" t="s">
        <v>25</v>
      </c>
      <c r="G80" s="10">
        <v>19</v>
      </c>
      <c r="H80" s="10">
        <v>26.751999999999999</v>
      </c>
    </row>
    <row r="81" spans="1:8" x14ac:dyDescent="0.25">
      <c r="A81" s="11" t="s">
        <v>67</v>
      </c>
      <c r="B81" s="7" t="s">
        <v>80</v>
      </c>
      <c r="C81" s="8">
        <v>0.5</v>
      </c>
      <c r="D81" s="8">
        <v>0.48</v>
      </c>
      <c r="E81" s="9" t="s">
        <v>10</v>
      </c>
      <c r="F81" s="11" t="s">
        <v>11</v>
      </c>
      <c r="G81" s="10">
        <v>19</v>
      </c>
      <c r="H81" s="10">
        <v>9.1199999999999992</v>
      </c>
    </row>
    <row r="82" spans="1:8" x14ac:dyDescent="0.25">
      <c r="A82" s="11" t="s">
        <v>67</v>
      </c>
      <c r="B82" s="7" t="s">
        <v>81</v>
      </c>
      <c r="C82" s="8">
        <v>2.698</v>
      </c>
      <c r="D82" s="8">
        <v>2.4609999999999999</v>
      </c>
      <c r="E82" s="9" t="s">
        <v>10</v>
      </c>
      <c r="F82" s="11" t="s">
        <v>11</v>
      </c>
      <c r="G82" s="10">
        <v>19</v>
      </c>
      <c r="H82" s="10">
        <v>46.759</v>
      </c>
    </row>
    <row r="83" spans="1:8" x14ac:dyDescent="0.25">
      <c r="A83" s="11" t="s">
        <v>67</v>
      </c>
      <c r="B83" s="7" t="s">
        <v>82</v>
      </c>
      <c r="C83" s="8">
        <v>2.899</v>
      </c>
      <c r="D83" s="8">
        <v>2.6070000000000002</v>
      </c>
      <c r="E83" s="9" t="s">
        <v>10</v>
      </c>
      <c r="F83" s="11" t="s">
        <v>11</v>
      </c>
      <c r="G83" s="10">
        <v>19</v>
      </c>
      <c r="H83" s="10">
        <v>49.533000000000001</v>
      </c>
    </row>
    <row r="84" spans="1:8" x14ac:dyDescent="0.25">
      <c r="A84" s="11" t="s">
        <v>67</v>
      </c>
      <c r="B84" s="7" t="s">
        <v>83</v>
      </c>
      <c r="C84" s="8">
        <v>2</v>
      </c>
      <c r="D84" s="8">
        <v>1.609</v>
      </c>
      <c r="E84" s="9" t="s">
        <v>10</v>
      </c>
      <c r="F84" s="11" t="s">
        <v>11</v>
      </c>
      <c r="G84" s="10">
        <v>19</v>
      </c>
      <c r="H84" s="10">
        <v>30.571000000000002</v>
      </c>
    </row>
    <row r="85" spans="1:8" x14ac:dyDescent="0.25">
      <c r="A85" s="11" t="s">
        <v>67</v>
      </c>
      <c r="B85" s="7" t="s">
        <v>84</v>
      </c>
      <c r="C85" s="8">
        <v>1</v>
      </c>
      <c r="D85" s="8">
        <v>1</v>
      </c>
      <c r="E85" s="9" t="s">
        <v>10</v>
      </c>
      <c r="F85" s="11" t="s">
        <v>11</v>
      </c>
      <c r="G85" s="10">
        <v>19</v>
      </c>
      <c r="H85" s="10">
        <v>19</v>
      </c>
    </row>
    <row r="86" spans="1:8" x14ac:dyDescent="0.25">
      <c r="A86" s="11" t="s">
        <v>67</v>
      </c>
      <c r="B86" s="7" t="s">
        <v>85</v>
      </c>
      <c r="C86" s="8">
        <v>1</v>
      </c>
      <c r="D86" s="8">
        <v>1</v>
      </c>
      <c r="E86" s="9" t="s">
        <v>10</v>
      </c>
      <c r="F86" s="11" t="s">
        <v>11</v>
      </c>
      <c r="G86" s="10">
        <v>19</v>
      </c>
      <c r="H86" s="10">
        <v>19</v>
      </c>
    </row>
    <row r="87" spans="1:8" x14ac:dyDescent="0.25">
      <c r="A87" s="11" t="s">
        <v>67</v>
      </c>
      <c r="B87" s="7" t="s">
        <v>86</v>
      </c>
      <c r="C87" s="8">
        <v>1</v>
      </c>
      <c r="D87" s="8">
        <v>1</v>
      </c>
      <c r="E87" s="9" t="s">
        <v>10</v>
      </c>
      <c r="F87" s="11" t="s">
        <v>11</v>
      </c>
      <c r="G87" s="10">
        <v>19</v>
      </c>
      <c r="H87" s="10">
        <v>19</v>
      </c>
    </row>
    <row r="88" spans="1:8" x14ac:dyDescent="0.25">
      <c r="A88" s="11" t="s">
        <v>67</v>
      </c>
      <c r="B88" s="7" t="s">
        <v>87</v>
      </c>
      <c r="C88" s="8">
        <v>2.4</v>
      </c>
      <c r="D88" s="8">
        <v>2.4</v>
      </c>
      <c r="E88" s="9" t="s">
        <v>10</v>
      </c>
      <c r="F88" s="11" t="s">
        <v>11</v>
      </c>
      <c r="G88" s="10">
        <v>19</v>
      </c>
      <c r="H88" s="10">
        <v>45.6</v>
      </c>
    </row>
    <row r="89" spans="1:8" x14ac:dyDescent="0.25">
      <c r="A89" s="11" t="s">
        <v>67</v>
      </c>
      <c r="B89" s="7" t="s">
        <v>88</v>
      </c>
      <c r="C89" s="8">
        <v>2</v>
      </c>
      <c r="D89" s="8">
        <v>2</v>
      </c>
      <c r="E89" s="9" t="s">
        <v>10</v>
      </c>
      <c r="F89" s="11" t="s">
        <v>11</v>
      </c>
      <c r="G89" s="10">
        <v>19</v>
      </c>
      <c r="H89" s="10">
        <v>38</v>
      </c>
    </row>
    <row r="90" spans="1:8" x14ac:dyDescent="0.25">
      <c r="A90" s="11" t="s">
        <v>67</v>
      </c>
      <c r="B90" s="7" t="s">
        <v>89</v>
      </c>
      <c r="C90" s="8">
        <v>9.3979999999999997</v>
      </c>
      <c r="D90" s="8">
        <v>8.0850000000000009</v>
      </c>
      <c r="E90" s="9" t="s">
        <v>10</v>
      </c>
      <c r="F90" s="11" t="s">
        <v>11</v>
      </c>
      <c r="G90" s="10">
        <v>19</v>
      </c>
      <c r="H90" s="10">
        <v>153.61500000000001</v>
      </c>
    </row>
    <row r="91" spans="1:8" x14ac:dyDescent="0.25">
      <c r="A91" s="11" t="s">
        <v>67</v>
      </c>
      <c r="B91" s="7" t="s">
        <v>90</v>
      </c>
      <c r="C91" s="8">
        <v>1.401</v>
      </c>
      <c r="D91" s="8">
        <v>1.2210000000000001</v>
      </c>
      <c r="E91" s="9" t="s">
        <v>10</v>
      </c>
      <c r="F91" s="11" t="s">
        <v>25</v>
      </c>
      <c r="G91" s="10">
        <v>19</v>
      </c>
      <c r="H91" s="10">
        <v>23.199000000000002</v>
      </c>
    </row>
    <row r="92" spans="1:8" x14ac:dyDescent="0.25">
      <c r="A92" s="11" t="s">
        <v>67</v>
      </c>
      <c r="B92" s="7" t="s">
        <v>91</v>
      </c>
      <c r="C92" s="8">
        <v>1.7989999999999999</v>
      </c>
      <c r="D92" s="8">
        <v>1.609</v>
      </c>
      <c r="E92" s="9" t="s">
        <v>10</v>
      </c>
      <c r="F92" s="11" t="s">
        <v>25</v>
      </c>
      <c r="G92" s="10">
        <v>19</v>
      </c>
      <c r="H92" s="10">
        <v>30.571000000000002</v>
      </c>
    </row>
    <row r="93" spans="1:8" x14ac:dyDescent="0.25">
      <c r="A93" s="11" t="s">
        <v>67</v>
      </c>
      <c r="B93" s="7" t="s">
        <v>92</v>
      </c>
      <c r="C93" s="8">
        <v>2.1</v>
      </c>
      <c r="D93" s="8">
        <v>1.8009999999999999</v>
      </c>
      <c r="E93" s="9" t="s">
        <v>10</v>
      </c>
      <c r="F93" s="11" t="s">
        <v>25</v>
      </c>
      <c r="G93" s="10">
        <v>19</v>
      </c>
      <c r="H93" s="10">
        <v>34.219000000000001</v>
      </c>
    </row>
    <row r="94" spans="1:8" x14ac:dyDescent="0.25">
      <c r="A94" s="11" t="s">
        <v>67</v>
      </c>
      <c r="B94" s="7" t="s">
        <v>93</v>
      </c>
      <c r="C94" s="8">
        <v>2.7</v>
      </c>
      <c r="D94" s="8">
        <v>2.4180000000000001</v>
      </c>
      <c r="E94" s="9" t="s">
        <v>10</v>
      </c>
      <c r="F94" s="11" t="s">
        <v>25</v>
      </c>
      <c r="G94" s="10">
        <v>19</v>
      </c>
      <c r="H94" s="10">
        <v>45.942</v>
      </c>
    </row>
    <row r="95" spans="1:8" x14ac:dyDescent="0.25">
      <c r="A95" s="11" t="s">
        <v>67</v>
      </c>
      <c r="B95" s="7" t="s">
        <v>94</v>
      </c>
      <c r="C95" s="8">
        <v>2.8</v>
      </c>
      <c r="D95" s="8">
        <v>2.669</v>
      </c>
      <c r="E95" s="9" t="s">
        <v>10</v>
      </c>
      <c r="F95" s="11" t="s">
        <v>25</v>
      </c>
      <c r="G95" s="10">
        <v>19</v>
      </c>
      <c r="H95" s="10">
        <v>50.710999999999999</v>
      </c>
    </row>
    <row r="96" spans="1:8" x14ac:dyDescent="0.25">
      <c r="A96" s="11" t="s">
        <v>67</v>
      </c>
      <c r="B96" s="7" t="s">
        <v>95</v>
      </c>
      <c r="C96" s="8">
        <v>2</v>
      </c>
      <c r="D96" s="8">
        <v>2</v>
      </c>
      <c r="E96" s="9" t="s">
        <v>10</v>
      </c>
      <c r="F96" s="11" t="s">
        <v>25</v>
      </c>
      <c r="G96" s="10">
        <v>19</v>
      </c>
      <c r="H96" s="10">
        <v>38</v>
      </c>
    </row>
    <row r="97" spans="1:8" x14ac:dyDescent="0.25">
      <c r="A97" s="11" t="s">
        <v>67</v>
      </c>
      <c r="B97" s="7" t="s">
        <v>96</v>
      </c>
      <c r="C97" s="8">
        <v>1.6020000000000001</v>
      </c>
      <c r="D97" s="8">
        <v>0.30399999999999999</v>
      </c>
      <c r="E97" s="9" t="s">
        <v>10</v>
      </c>
      <c r="F97" s="11" t="s">
        <v>25</v>
      </c>
      <c r="G97" s="10">
        <v>19</v>
      </c>
      <c r="H97" s="10">
        <v>5.7759999999999998</v>
      </c>
    </row>
    <row r="98" spans="1:8" x14ac:dyDescent="0.25">
      <c r="A98" s="11" t="s">
        <v>67</v>
      </c>
      <c r="B98" s="7" t="s">
        <v>97</v>
      </c>
      <c r="C98" s="8">
        <v>2.7989999999999999</v>
      </c>
      <c r="D98" s="8">
        <v>2.516</v>
      </c>
      <c r="E98" s="9" t="s">
        <v>10</v>
      </c>
      <c r="F98" s="11" t="s">
        <v>25</v>
      </c>
      <c r="G98" s="10">
        <v>19</v>
      </c>
      <c r="H98" s="10">
        <v>47.804000000000002</v>
      </c>
    </row>
    <row r="99" spans="1:8" x14ac:dyDescent="0.25">
      <c r="A99" s="11" t="s">
        <v>67</v>
      </c>
      <c r="B99" s="7" t="s">
        <v>38</v>
      </c>
      <c r="C99" s="8">
        <v>2.5</v>
      </c>
      <c r="D99" s="8">
        <v>2.2890000000000001</v>
      </c>
      <c r="E99" s="9" t="s">
        <v>10</v>
      </c>
      <c r="F99" s="11" t="s">
        <v>25</v>
      </c>
      <c r="G99" s="10">
        <v>19</v>
      </c>
      <c r="H99" s="10">
        <v>43.491</v>
      </c>
    </row>
    <row r="100" spans="1:8" x14ac:dyDescent="0.25">
      <c r="A100" s="11" t="s">
        <v>67</v>
      </c>
      <c r="B100" s="7" t="s">
        <v>39</v>
      </c>
      <c r="C100" s="8">
        <v>5.5990000000000002</v>
      </c>
      <c r="D100" s="8">
        <v>0.27500000000000002</v>
      </c>
      <c r="E100" s="9" t="s">
        <v>10</v>
      </c>
      <c r="F100" s="11" t="s">
        <v>25</v>
      </c>
      <c r="G100" s="10">
        <v>19</v>
      </c>
      <c r="H100" s="10">
        <v>5.2249999999999996</v>
      </c>
    </row>
    <row r="101" spans="1:8" x14ac:dyDescent="0.25">
      <c r="A101" s="11" t="s">
        <v>67</v>
      </c>
      <c r="B101" s="7" t="s">
        <v>42</v>
      </c>
      <c r="C101" s="8">
        <v>14.997</v>
      </c>
      <c r="D101" s="8">
        <v>2.6850000000000001</v>
      </c>
      <c r="E101" s="9" t="s">
        <v>10</v>
      </c>
      <c r="F101" s="11" t="s">
        <v>25</v>
      </c>
      <c r="G101" s="10">
        <v>19</v>
      </c>
      <c r="H101" s="10">
        <v>51.015000000000001</v>
      </c>
    </row>
    <row r="102" spans="1:8" x14ac:dyDescent="0.25">
      <c r="A102" s="11" t="s">
        <v>67</v>
      </c>
      <c r="B102" s="7" t="s">
        <v>98</v>
      </c>
      <c r="C102" s="8">
        <v>8.1989999999999998</v>
      </c>
      <c r="D102" s="8">
        <v>8.1430000000000007</v>
      </c>
      <c r="E102" s="9" t="s">
        <v>10</v>
      </c>
      <c r="F102" s="11" t="s">
        <v>25</v>
      </c>
      <c r="G102" s="10">
        <v>19</v>
      </c>
      <c r="H102" s="10">
        <v>154.71700000000001</v>
      </c>
    </row>
    <row r="103" spans="1:8" x14ac:dyDescent="0.25">
      <c r="A103" s="11" t="s">
        <v>67</v>
      </c>
      <c r="B103" s="7" t="s">
        <v>99</v>
      </c>
      <c r="C103" s="8">
        <v>2.9</v>
      </c>
      <c r="D103" s="8">
        <v>2.9</v>
      </c>
      <c r="E103" s="9" t="s">
        <v>10</v>
      </c>
      <c r="F103" s="11" t="s">
        <v>25</v>
      </c>
      <c r="G103" s="10">
        <v>19</v>
      </c>
      <c r="H103" s="10">
        <v>55.1</v>
      </c>
    </row>
    <row r="104" spans="1:8" x14ac:dyDescent="0.25">
      <c r="A104" s="11" t="s">
        <v>67</v>
      </c>
      <c r="B104" s="7" t="s">
        <v>100</v>
      </c>
      <c r="C104" s="8">
        <v>7.2969999999999997</v>
      </c>
      <c r="D104" s="8">
        <v>6.9390000000000001</v>
      </c>
      <c r="E104" s="9" t="s">
        <v>10</v>
      </c>
      <c r="F104" s="11" t="s">
        <v>11</v>
      </c>
      <c r="G104" s="10">
        <v>19</v>
      </c>
      <c r="H104" s="10">
        <v>131.84100000000001</v>
      </c>
    </row>
    <row r="105" spans="1:8" x14ac:dyDescent="0.25">
      <c r="A105" s="11" t="s">
        <v>67</v>
      </c>
      <c r="B105" s="7" t="s">
        <v>101</v>
      </c>
      <c r="C105" s="8">
        <v>6.1980000000000004</v>
      </c>
      <c r="D105" s="8">
        <v>4.8239999999999998</v>
      </c>
      <c r="E105" s="9" t="s">
        <v>10</v>
      </c>
      <c r="F105" s="11" t="s">
        <v>11</v>
      </c>
      <c r="G105" s="10">
        <v>19</v>
      </c>
      <c r="H105" s="10">
        <v>91.656000000000006</v>
      </c>
    </row>
    <row r="106" spans="1:8" x14ac:dyDescent="0.25">
      <c r="A106" s="11" t="s">
        <v>67</v>
      </c>
      <c r="B106" s="7" t="s">
        <v>102</v>
      </c>
      <c r="C106" s="8">
        <v>3.2</v>
      </c>
      <c r="D106" s="8">
        <v>2.9329999999999998</v>
      </c>
      <c r="E106" s="9" t="s">
        <v>10</v>
      </c>
      <c r="F106" s="11" t="s">
        <v>11</v>
      </c>
      <c r="G106" s="10">
        <v>19</v>
      </c>
      <c r="H106" s="10">
        <v>55.726999999999997</v>
      </c>
    </row>
    <row r="107" spans="1:8" x14ac:dyDescent="0.25">
      <c r="A107" s="11" t="s">
        <v>67</v>
      </c>
      <c r="B107" s="7" t="s">
        <v>103</v>
      </c>
      <c r="C107" s="8">
        <v>7.9</v>
      </c>
      <c r="D107" s="8">
        <v>5.7089999999999996</v>
      </c>
      <c r="E107" s="9" t="s">
        <v>10</v>
      </c>
      <c r="F107" s="11" t="s">
        <v>25</v>
      </c>
      <c r="G107" s="10">
        <v>19</v>
      </c>
      <c r="H107" s="10">
        <v>108.471</v>
      </c>
    </row>
    <row r="108" spans="1:8" x14ac:dyDescent="0.25">
      <c r="A108" s="11" t="s">
        <v>67</v>
      </c>
      <c r="B108" s="7" t="s">
        <v>104</v>
      </c>
      <c r="C108" s="8">
        <v>3.399</v>
      </c>
      <c r="D108" s="8">
        <v>2.8570000000000002</v>
      </c>
      <c r="E108" s="9" t="s">
        <v>10</v>
      </c>
      <c r="F108" s="11" t="s">
        <v>11</v>
      </c>
      <c r="G108" s="10">
        <v>19</v>
      </c>
      <c r="H108" s="10">
        <v>54.283000000000001</v>
      </c>
    </row>
    <row r="109" spans="1:8" x14ac:dyDescent="0.25">
      <c r="A109" s="11" t="s">
        <v>67</v>
      </c>
      <c r="B109" s="7" t="s">
        <v>105</v>
      </c>
      <c r="C109" s="8">
        <v>5.5010000000000003</v>
      </c>
      <c r="D109" s="8">
        <v>4.1829999999999998</v>
      </c>
      <c r="E109" s="9" t="s">
        <v>10</v>
      </c>
      <c r="F109" s="11" t="s">
        <v>11</v>
      </c>
      <c r="G109" s="10">
        <v>19</v>
      </c>
      <c r="H109" s="10">
        <v>79.477000000000004</v>
      </c>
    </row>
    <row r="110" spans="1:8" x14ac:dyDescent="0.25">
      <c r="A110" s="11" t="s">
        <v>67</v>
      </c>
      <c r="B110" s="7" t="s">
        <v>106</v>
      </c>
      <c r="C110" s="8">
        <v>4.3</v>
      </c>
      <c r="D110" s="8">
        <v>4.2869999999999999</v>
      </c>
      <c r="E110" s="9" t="s">
        <v>10</v>
      </c>
      <c r="F110" s="11" t="s">
        <v>11</v>
      </c>
      <c r="G110" s="10">
        <v>19</v>
      </c>
      <c r="H110" s="10">
        <v>81.453000000000003</v>
      </c>
    </row>
    <row r="111" spans="1:8" x14ac:dyDescent="0.25">
      <c r="A111" s="11" t="s">
        <v>67</v>
      </c>
      <c r="B111" s="7" t="s">
        <v>107</v>
      </c>
      <c r="C111" s="8">
        <v>6</v>
      </c>
      <c r="D111" s="8">
        <v>5.609</v>
      </c>
      <c r="E111" s="9" t="s">
        <v>10</v>
      </c>
      <c r="F111" s="11" t="s">
        <v>11</v>
      </c>
      <c r="G111" s="10">
        <v>19</v>
      </c>
      <c r="H111" s="10">
        <v>106.571</v>
      </c>
    </row>
    <row r="112" spans="1:8" x14ac:dyDescent="0.25">
      <c r="A112" s="11" t="s">
        <v>67</v>
      </c>
      <c r="B112" s="7" t="s">
        <v>108</v>
      </c>
      <c r="C112" s="8">
        <v>3</v>
      </c>
      <c r="D112" s="8">
        <v>2.605</v>
      </c>
      <c r="E112" s="9" t="s">
        <v>10</v>
      </c>
      <c r="F112" s="11" t="s">
        <v>11</v>
      </c>
      <c r="G112" s="10">
        <v>19</v>
      </c>
      <c r="H112" s="10">
        <v>49.494999999999997</v>
      </c>
    </row>
    <row r="113" spans="1:8" x14ac:dyDescent="0.25">
      <c r="A113" s="11" t="s">
        <v>67</v>
      </c>
      <c r="B113" s="7" t="s">
        <v>109</v>
      </c>
      <c r="C113" s="8">
        <v>5.1989999999999998</v>
      </c>
      <c r="D113" s="8">
        <v>2.7029999999999998</v>
      </c>
      <c r="E113" s="9" t="s">
        <v>10</v>
      </c>
      <c r="F113" s="11" t="s">
        <v>11</v>
      </c>
      <c r="G113" s="10">
        <v>19</v>
      </c>
      <c r="H113" s="10">
        <v>51.356999999999999</v>
      </c>
    </row>
    <row r="114" spans="1:8" x14ac:dyDescent="0.25">
      <c r="A114" s="11" t="s">
        <v>67</v>
      </c>
      <c r="B114" s="7" t="s">
        <v>110</v>
      </c>
      <c r="C114" s="8">
        <v>2.8010000000000002</v>
      </c>
      <c r="D114" s="8">
        <v>1.7490000000000001</v>
      </c>
      <c r="E114" s="9" t="s">
        <v>10</v>
      </c>
      <c r="F114" s="11" t="s">
        <v>11</v>
      </c>
      <c r="G114" s="10">
        <v>19</v>
      </c>
      <c r="H114" s="10">
        <v>33.231000000000002</v>
      </c>
    </row>
    <row r="115" spans="1:8" x14ac:dyDescent="0.25">
      <c r="A115" s="11" t="s">
        <v>67</v>
      </c>
      <c r="B115" s="7" t="s">
        <v>111</v>
      </c>
      <c r="C115" s="8">
        <v>2.5</v>
      </c>
      <c r="D115" s="8">
        <v>2.2280000000000002</v>
      </c>
      <c r="E115" s="9" t="s">
        <v>10</v>
      </c>
      <c r="F115" s="11" t="s">
        <v>11</v>
      </c>
      <c r="G115" s="10">
        <v>19</v>
      </c>
      <c r="H115" s="10">
        <v>42.332000000000001</v>
      </c>
    </row>
    <row r="116" spans="1:8" x14ac:dyDescent="0.25">
      <c r="A116" s="11" t="s">
        <v>67</v>
      </c>
      <c r="B116" s="7" t="s">
        <v>112</v>
      </c>
      <c r="C116" s="8">
        <v>3</v>
      </c>
      <c r="D116" s="8">
        <v>2.3580000000000001</v>
      </c>
      <c r="E116" s="9" t="s">
        <v>10</v>
      </c>
      <c r="F116" s="11" t="s">
        <v>11</v>
      </c>
      <c r="G116" s="10">
        <v>19</v>
      </c>
      <c r="H116" s="10">
        <v>44.802</v>
      </c>
    </row>
    <row r="117" spans="1:8" x14ac:dyDescent="0.25">
      <c r="A117" s="11" t="s">
        <v>67</v>
      </c>
      <c r="B117" s="7" t="s">
        <v>113</v>
      </c>
      <c r="C117" s="8">
        <v>3.601</v>
      </c>
      <c r="D117" s="8">
        <v>3.5179999999999998</v>
      </c>
      <c r="E117" s="9" t="s">
        <v>10</v>
      </c>
      <c r="F117" s="11" t="s">
        <v>11</v>
      </c>
      <c r="G117" s="10">
        <v>19</v>
      </c>
      <c r="H117" s="10">
        <v>66.841999999999999</v>
      </c>
    </row>
    <row r="118" spans="1:8" x14ac:dyDescent="0.25">
      <c r="A118" s="11" t="s">
        <v>67</v>
      </c>
      <c r="B118" s="7" t="s">
        <v>114</v>
      </c>
      <c r="C118" s="8">
        <v>1.7989999999999999</v>
      </c>
      <c r="D118" s="8">
        <v>1.7829999999999999</v>
      </c>
      <c r="E118" s="9" t="s">
        <v>10</v>
      </c>
      <c r="F118" s="11" t="s">
        <v>11</v>
      </c>
      <c r="G118" s="10">
        <v>19</v>
      </c>
      <c r="H118" s="10">
        <v>33.877000000000002</v>
      </c>
    </row>
    <row r="119" spans="1:8" x14ac:dyDescent="0.25">
      <c r="A119" s="11" t="s">
        <v>67</v>
      </c>
      <c r="B119" s="7" t="s">
        <v>115</v>
      </c>
      <c r="C119" s="8">
        <v>5</v>
      </c>
      <c r="D119" s="8">
        <v>4.83</v>
      </c>
      <c r="E119" s="9" t="s">
        <v>10</v>
      </c>
      <c r="F119" s="11" t="s">
        <v>11</v>
      </c>
      <c r="G119" s="10">
        <v>19</v>
      </c>
      <c r="H119" s="10">
        <v>91.77</v>
      </c>
    </row>
    <row r="120" spans="1:8" x14ac:dyDescent="0.25">
      <c r="A120" s="11" t="s">
        <v>67</v>
      </c>
      <c r="B120" s="7" t="s">
        <v>116</v>
      </c>
      <c r="C120" s="8">
        <v>0.8</v>
      </c>
      <c r="D120" s="8">
        <v>0.8</v>
      </c>
      <c r="E120" s="9" t="s">
        <v>10</v>
      </c>
      <c r="F120" s="11" t="s">
        <v>11</v>
      </c>
      <c r="G120" s="10">
        <v>19</v>
      </c>
      <c r="H120" s="10">
        <v>15.2</v>
      </c>
    </row>
    <row r="121" spans="1:8" x14ac:dyDescent="0.25">
      <c r="A121" s="11" t="s">
        <v>67</v>
      </c>
      <c r="B121" s="7" t="s">
        <v>117</v>
      </c>
      <c r="C121" s="8">
        <v>1.4</v>
      </c>
      <c r="D121" s="8">
        <v>1.4</v>
      </c>
      <c r="E121" s="9" t="s">
        <v>10</v>
      </c>
      <c r="F121" s="11" t="s">
        <v>11</v>
      </c>
      <c r="G121" s="10">
        <v>19</v>
      </c>
      <c r="H121" s="10">
        <v>26.6</v>
      </c>
    </row>
    <row r="122" spans="1:8" x14ac:dyDescent="0.25">
      <c r="A122" s="11" t="s">
        <v>67</v>
      </c>
      <c r="B122" s="7" t="s">
        <v>118</v>
      </c>
      <c r="C122" s="8">
        <v>1.4990000000000001</v>
      </c>
      <c r="D122" s="8">
        <v>1.4990000000000001</v>
      </c>
      <c r="E122" s="9" t="s">
        <v>10</v>
      </c>
      <c r="F122" s="11" t="s">
        <v>11</v>
      </c>
      <c r="G122" s="10">
        <v>19</v>
      </c>
      <c r="H122" s="10">
        <v>28.481000000000002</v>
      </c>
    </row>
    <row r="123" spans="1:8" x14ac:dyDescent="0.25">
      <c r="A123" s="11" t="s">
        <v>67</v>
      </c>
      <c r="B123" s="7" t="s">
        <v>119</v>
      </c>
      <c r="C123" s="8">
        <v>1.998</v>
      </c>
      <c r="D123" s="8">
        <v>1.9239999999999999</v>
      </c>
      <c r="E123" s="9" t="s">
        <v>10</v>
      </c>
      <c r="F123" s="11" t="s">
        <v>11</v>
      </c>
      <c r="G123" s="10">
        <v>19</v>
      </c>
      <c r="H123" s="10">
        <v>36.555999999999997</v>
      </c>
    </row>
    <row r="124" spans="1:8" s="18" customFormat="1" x14ac:dyDescent="0.25">
      <c r="A124" s="14" t="s">
        <v>58</v>
      </c>
      <c r="B124" s="15"/>
      <c r="C124" s="16">
        <f>SUM(C68:C123)</f>
        <v>180.30200000000002</v>
      </c>
      <c r="D124" s="16">
        <f t="shared" ref="D124:H124" si="2">SUM(D68:D123)</f>
        <v>139.72500000000005</v>
      </c>
      <c r="E124" s="16"/>
      <c r="F124" s="16"/>
      <c r="G124" s="16"/>
      <c r="H124" s="17">
        <f t="shared" si="2"/>
        <v>2654.7750000000005</v>
      </c>
    </row>
    <row r="125" spans="1:8" x14ac:dyDescent="0.25">
      <c r="A125" s="11" t="s">
        <v>120</v>
      </c>
      <c r="B125" s="7" t="s">
        <v>121</v>
      </c>
      <c r="C125" s="8">
        <v>2.7</v>
      </c>
      <c r="D125" s="8">
        <v>2.1339999999999999</v>
      </c>
      <c r="E125" s="9" t="s">
        <v>10</v>
      </c>
      <c r="F125" s="11" t="s">
        <v>11</v>
      </c>
      <c r="G125" s="10">
        <v>19</v>
      </c>
      <c r="H125" s="10">
        <v>40.545999999999999</v>
      </c>
    </row>
    <row r="126" spans="1:8" x14ac:dyDescent="0.25">
      <c r="A126" s="11" t="s">
        <v>120</v>
      </c>
      <c r="B126" s="7" t="s">
        <v>122</v>
      </c>
      <c r="C126" s="8">
        <v>0.8</v>
      </c>
      <c r="D126" s="8">
        <v>0.63100000000000001</v>
      </c>
      <c r="E126" s="9" t="s">
        <v>10</v>
      </c>
      <c r="F126" s="11" t="s">
        <v>11</v>
      </c>
      <c r="G126" s="10">
        <v>19</v>
      </c>
      <c r="H126" s="10">
        <v>11.989000000000001</v>
      </c>
    </row>
    <row r="127" spans="1:8" x14ac:dyDescent="0.25">
      <c r="A127" s="11" t="s">
        <v>120</v>
      </c>
      <c r="B127" s="7" t="s">
        <v>123</v>
      </c>
      <c r="C127" s="8">
        <v>3.2370000000000001</v>
      </c>
      <c r="D127" s="8">
        <v>0.28499999999999998</v>
      </c>
      <c r="E127" s="9" t="s">
        <v>10</v>
      </c>
      <c r="F127" s="11" t="s">
        <v>11</v>
      </c>
      <c r="G127" s="10">
        <v>19</v>
      </c>
      <c r="H127" s="10">
        <v>5.415</v>
      </c>
    </row>
    <row r="128" spans="1:8" x14ac:dyDescent="0.25">
      <c r="A128" s="11" t="s">
        <v>120</v>
      </c>
      <c r="B128" s="7" t="s">
        <v>124</v>
      </c>
      <c r="C128" s="8">
        <v>0.90100000000000002</v>
      </c>
      <c r="D128" s="8">
        <v>0.73599999999999999</v>
      </c>
      <c r="E128" s="9" t="s">
        <v>10</v>
      </c>
      <c r="F128" s="11" t="s">
        <v>11</v>
      </c>
      <c r="G128" s="10">
        <v>19</v>
      </c>
      <c r="H128" s="10">
        <v>13.984</v>
      </c>
    </row>
    <row r="129" spans="1:8" x14ac:dyDescent="0.25">
      <c r="A129" s="11" t="s">
        <v>120</v>
      </c>
      <c r="B129" s="7" t="s">
        <v>125</v>
      </c>
      <c r="C129" s="8">
        <v>5.5620000000000003</v>
      </c>
      <c r="D129" s="8">
        <v>0.74399999999999999</v>
      </c>
      <c r="E129" s="9" t="s">
        <v>10</v>
      </c>
      <c r="F129" s="11" t="s">
        <v>25</v>
      </c>
      <c r="G129" s="10">
        <v>19</v>
      </c>
      <c r="H129" s="10">
        <v>14.135999999999999</v>
      </c>
    </row>
    <row r="130" spans="1:8" s="18" customFormat="1" x14ac:dyDescent="0.25">
      <c r="A130" s="14" t="s">
        <v>58</v>
      </c>
      <c r="B130" s="15"/>
      <c r="C130" s="16">
        <f>SUM(C125:C129)</f>
        <v>13.2</v>
      </c>
      <c r="D130" s="16">
        <f t="shared" ref="D130:H130" si="3">SUM(D125:D129)</f>
        <v>4.5299999999999994</v>
      </c>
      <c r="E130" s="16"/>
      <c r="F130" s="16"/>
      <c r="G130" s="16"/>
      <c r="H130" s="17">
        <f t="shared" si="3"/>
        <v>86.07</v>
      </c>
    </row>
    <row r="131" spans="1:8" x14ac:dyDescent="0.25">
      <c r="A131" s="11" t="s">
        <v>126</v>
      </c>
      <c r="B131" s="7" t="s">
        <v>127</v>
      </c>
      <c r="C131" s="8">
        <v>6.0990000000000002</v>
      </c>
      <c r="D131" s="8">
        <v>4.3310000000000004</v>
      </c>
      <c r="E131" s="9" t="s">
        <v>10</v>
      </c>
      <c r="F131" s="11" t="s">
        <v>11</v>
      </c>
      <c r="G131" s="10">
        <v>19</v>
      </c>
      <c r="H131" s="10">
        <v>82.289000000000001</v>
      </c>
    </row>
    <row r="132" spans="1:8" x14ac:dyDescent="0.25">
      <c r="A132" s="11" t="s">
        <v>126</v>
      </c>
      <c r="B132" s="7" t="s">
        <v>128</v>
      </c>
      <c r="C132" s="8">
        <v>8.9979999999999993</v>
      </c>
      <c r="D132" s="8">
        <v>0.66600000000000004</v>
      </c>
      <c r="E132" s="9" t="s">
        <v>10</v>
      </c>
      <c r="F132" s="11" t="s">
        <v>11</v>
      </c>
      <c r="G132" s="10">
        <v>19</v>
      </c>
      <c r="H132" s="10">
        <v>12.654</v>
      </c>
    </row>
    <row r="133" spans="1:8" x14ac:dyDescent="0.25">
      <c r="A133" s="11" t="s">
        <v>126</v>
      </c>
      <c r="B133" s="7" t="s">
        <v>128</v>
      </c>
      <c r="C133" s="8">
        <v>8.9979999999999993</v>
      </c>
      <c r="D133" s="8">
        <v>4.306</v>
      </c>
      <c r="E133" s="9" t="s">
        <v>10</v>
      </c>
      <c r="F133" s="11" t="s">
        <v>11</v>
      </c>
      <c r="G133" s="10">
        <v>19</v>
      </c>
      <c r="H133" s="10">
        <v>81.813999999999993</v>
      </c>
    </row>
    <row r="134" spans="1:8" x14ac:dyDescent="0.25">
      <c r="A134" s="11" t="s">
        <v>126</v>
      </c>
      <c r="B134" s="7" t="s">
        <v>129</v>
      </c>
      <c r="C134" s="8">
        <v>3.5979999999999999</v>
      </c>
      <c r="D134" s="8">
        <v>2.8620000000000001</v>
      </c>
      <c r="E134" s="9" t="s">
        <v>10</v>
      </c>
      <c r="F134" s="11" t="s">
        <v>11</v>
      </c>
      <c r="G134" s="10">
        <v>19</v>
      </c>
      <c r="H134" s="10">
        <v>54.378</v>
      </c>
    </row>
    <row r="135" spans="1:8" x14ac:dyDescent="0.25">
      <c r="A135" s="11" t="s">
        <v>126</v>
      </c>
      <c r="B135" s="7" t="s">
        <v>130</v>
      </c>
      <c r="C135" s="8">
        <v>3.6</v>
      </c>
      <c r="D135" s="8">
        <v>2.9430000000000001</v>
      </c>
      <c r="E135" s="9" t="s">
        <v>10</v>
      </c>
      <c r="F135" s="11" t="s">
        <v>11</v>
      </c>
      <c r="G135" s="10">
        <v>19</v>
      </c>
      <c r="H135" s="10">
        <v>55.917000000000002</v>
      </c>
    </row>
    <row r="136" spans="1:8" x14ac:dyDescent="0.25">
      <c r="A136" s="11" t="s">
        <v>126</v>
      </c>
      <c r="B136" s="7" t="s">
        <v>131</v>
      </c>
      <c r="C136" s="8">
        <v>3.899</v>
      </c>
      <c r="D136" s="8">
        <v>3.2989999999999999</v>
      </c>
      <c r="E136" s="9" t="s">
        <v>10</v>
      </c>
      <c r="F136" s="11" t="s">
        <v>11</v>
      </c>
      <c r="G136" s="10">
        <v>19</v>
      </c>
      <c r="H136" s="10">
        <v>62.680999999999997</v>
      </c>
    </row>
    <row r="137" spans="1:8" x14ac:dyDescent="0.25">
      <c r="A137" s="11" t="s">
        <v>126</v>
      </c>
      <c r="B137" s="7" t="s">
        <v>132</v>
      </c>
      <c r="C137" s="8">
        <v>6.3010000000000002</v>
      </c>
      <c r="D137" s="8">
        <v>5.6580000000000004</v>
      </c>
      <c r="E137" s="9" t="s">
        <v>10</v>
      </c>
      <c r="F137" s="11" t="s">
        <v>11</v>
      </c>
      <c r="G137" s="10">
        <v>19</v>
      </c>
      <c r="H137" s="10">
        <v>107.502</v>
      </c>
    </row>
    <row r="138" spans="1:8" x14ac:dyDescent="0.25">
      <c r="A138" s="11" t="s">
        <v>126</v>
      </c>
      <c r="B138" s="7" t="s">
        <v>133</v>
      </c>
      <c r="C138" s="8">
        <v>2.7989999999999999</v>
      </c>
      <c r="D138" s="8">
        <v>2.7210000000000001</v>
      </c>
      <c r="E138" s="9" t="s">
        <v>10</v>
      </c>
      <c r="F138" s="11" t="s">
        <v>11</v>
      </c>
      <c r="G138" s="10">
        <v>19</v>
      </c>
      <c r="H138" s="10">
        <v>51.698999999999998</v>
      </c>
    </row>
    <row r="139" spans="1:8" x14ac:dyDescent="0.25">
      <c r="A139" s="11" t="s">
        <v>126</v>
      </c>
      <c r="B139" s="7" t="s">
        <v>134</v>
      </c>
      <c r="C139" s="8">
        <v>2</v>
      </c>
      <c r="D139" s="8">
        <v>1.427</v>
      </c>
      <c r="E139" s="9" t="s">
        <v>10</v>
      </c>
      <c r="F139" s="11" t="s">
        <v>11</v>
      </c>
      <c r="G139" s="10">
        <v>19</v>
      </c>
      <c r="H139" s="10">
        <v>27.113</v>
      </c>
    </row>
    <row r="140" spans="1:8" x14ac:dyDescent="0.25">
      <c r="A140" s="11" t="s">
        <v>126</v>
      </c>
      <c r="B140" s="7" t="s">
        <v>135</v>
      </c>
      <c r="C140" s="8">
        <v>3.601</v>
      </c>
      <c r="D140" s="8">
        <v>1.827</v>
      </c>
      <c r="E140" s="9" t="s">
        <v>10</v>
      </c>
      <c r="F140" s="11" t="s">
        <v>11</v>
      </c>
      <c r="G140" s="10">
        <v>19</v>
      </c>
      <c r="H140" s="10">
        <v>34.713000000000001</v>
      </c>
    </row>
    <row r="141" spans="1:8" s="18" customFormat="1" x14ac:dyDescent="0.25">
      <c r="A141" s="14" t="s">
        <v>58</v>
      </c>
      <c r="B141" s="15"/>
      <c r="C141" s="16">
        <f>SUM(C131:C140)</f>
        <v>49.893000000000001</v>
      </c>
      <c r="D141" s="16">
        <f t="shared" ref="D141:H141" si="4">SUM(D131:D140)</f>
        <v>30.04</v>
      </c>
      <c r="E141" s="16"/>
      <c r="F141" s="16"/>
      <c r="G141" s="16"/>
      <c r="H141" s="17">
        <f t="shared" si="4"/>
        <v>570.76</v>
      </c>
    </row>
    <row r="142" spans="1:8" x14ac:dyDescent="0.25">
      <c r="A142" s="14" t="s">
        <v>142</v>
      </c>
      <c r="B142" s="15"/>
      <c r="C142" s="16">
        <f>SUM(C59+C67+C124+C130+C141)</f>
        <v>447.601</v>
      </c>
      <c r="D142" s="16">
        <f t="shared" ref="D142:H142" si="5">SUM(D59+D67+D124+D130+D141)</f>
        <v>346.68400000000003</v>
      </c>
      <c r="E142" s="16"/>
      <c r="F142" s="16"/>
      <c r="G142" s="16"/>
      <c r="H142" s="17">
        <f t="shared" si="5"/>
        <v>6586.9960000000001</v>
      </c>
    </row>
    <row r="143" spans="1:8" x14ac:dyDescent="0.25">
      <c r="B143" s="1"/>
      <c r="C143" s="2"/>
      <c r="D143" s="2"/>
      <c r="E143" s="1"/>
      <c r="G143" s="3"/>
      <c r="H143" s="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2020-10-29T09:55:22Z</dcterms:created>
  <dcterms:modified xsi:type="dcterms:W3CDTF">2020-10-29T11:23:48Z</dcterms:modified>
</cp:coreProperties>
</file>